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ВЯЗЬСТОЙИНЖИНИРИНГ\50-21 СВЕТЛОГОРСК - АБК\ЭКСПЕРТИЗА\"/>
    </mc:Choice>
  </mc:AlternateContent>
  <bookViews>
    <workbookView xWindow="0" yWindow="0" windowWidth="20490" windowHeight="76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F33" i="1" l="1"/>
  <c r="D36" i="1" l="1"/>
  <c r="F29" i="1" l="1"/>
  <c r="E33" i="1" l="1"/>
  <c r="E35" i="1" s="1"/>
  <c r="D30" i="1"/>
  <c r="E7" i="1" s="1"/>
  <c r="D31" i="1"/>
  <c r="E4" i="1" s="1"/>
  <c r="D32" i="1"/>
  <c r="D34" i="1"/>
  <c r="D37" i="1"/>
  <c r="D27" i="1"/>
  <c r="D26" i="1"/>
  <c r="D25" i="1"/>
  <c r="D22" i="1"/>
  <c r="D28" i="1"/>
  <c r="D19" i="1"/>
  <c r="D24" i="1"/>
  <c r="D21" i="1"/>
  <c r="D23" i="1"/>
  <c r="D20" i="1"/>
  <c r="D18" i="1" l="1"/>
  <c r="E2" i="1" s="1"/>
  <c r="F35" i="1"/>
  <c r="D35" i="1" s="1"/>
  <c r="E6" i="1" s="1"/>
  <c r="D33" i="1"/>
  <c r="E5" i="1" s="1"/>
  <c r="D29" i="1"/>
</calcChain>
</file>

<file path=xl/sharedStrings.xml><?xml version="1.0" encoding="utf-8"?>
<sst xmlns="http://schemas.openxmlformats.org/spreadsheetml/2006/main" count="45" uniqueCount="39">
  <si>
    <t>"УТВЕРЖДЕНО"</t>
  </si>
  <si>
    <t>ВСЕГО В СУММЕ (с учетом продолжительности строительства)</t>
  </si>
  <si>
    <t>в том числе:</t>
  </si>
  <si>
    <t>на дату начала разработки сметной документации</t>
  </si>
  <si>
    <t xml:space="preserve">на дату начала строительства объекта </t>
  </si>
  <si>
    <t>возвратные суммы</t>
  </si>
  <si>
    <t>СВОДКА СРЕДСТВ</t>
  </si>
  <si>
    <t>Наименование затрат</t>
  </si>
  <si>
    <t>Всего</t>
  </si>
  <si>
    <t>в том числе по объектам строительства</t>
  </si>
  <si>
    <t>Наименование объекта:</t>
  </si>
  <si>
    <t>Код объекта:</t>
  </si>
  <si>
    <t>Сметная стоимость, тыс.руб.</t>
  </si>
  <si>
    <t>зарплата</t>
  </si>
  <si>
    <t>эксплуатация машин</t>
  </si>
  <si>
    <t>в т.ч. зарплата машинистов</t>
  </si>
  <si>
    <t>материалы</t>
  </si>
  <si>
    <t>транспорт материалов</t>
  </si>
  <si>
    <t>ОХР и ОПР</t>
  </si>
  <si>
    <t>плановая прибыль</t>
  </si>
  <si>
    <t>оборудование</t>
  </si>
  <si>
    <t>транспорт оборудования</t>
  </si>
  <si>
    <t>прочие работы</t>
  </si>
  <si>
    <t>Общая стоимость, тыс. руб</t>
  </si>
  <si>
    <t>в т.ч. возвратных сумм</t>
  </si>
  <si>
    <t>средства, учитывающие применение прогнозных цен в строительстве на дату начала строительства</t>
  </si>
  <si>
    <t>на дату начала строительства объекта</t>
  </si>
  <si>
    <t>средства, учитывающие применение прогнозных цен в строительстве в нормативный срок строительства</t>
  </si>
  <si>
    <t>Трудоемкость, чел.час</t>
  </si>
  <si>
    <t>Руководитель организации</t>
  </si>
  <si>
    <t>Главный инженер проекта</t>
  </si>
  <si>
    <t>тыс.руб.</t>
  </si>
  <si>
    <t>составлена в ценах на 1 июня  2023 года</t>
  </si>
  <si>
    <t>РЕКОНСТРУКЦИЯ ЗДАНИЯ АДМИНИСТРАТИВНО-БЫТОВОГО КОРПУСА С ИНВЕНТАРНЫМ НОМЕРОМ 342/С-71225 РАСПОЛОЖЕННОГО ПО АДРЕСУ: Г. СВЕТЛОГОРСК, УЛ. ЛЕСНАЯ, 12</t>
  </si>
  <si>
    <t>1 ОЧЕРЕДЬ</t>
  </si>
  <si>
    <t>2 ОЧЕРЕДЬ</t>
  </si>
  <si>
    <t>50/21-ПР</t>
  </si>
  <si>
    <t>на дату окончания строительства в пределах нормативной продолжительности строительства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</si>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</sst>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00"/>
  </numFmts>
  <fonts count="11" x14ac:knownFonts="1">
    <font>
      <sz val="8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0" xfId="0" applyFont="1" applyAlignment="1">
      <alignment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59"/>
  <sheetViews>
    <sheetView tabSelected="1" topLeftCell="A32" workbookViewId="0">
      <selection activeCell="F37" sqref="F37"/>
    </sheetView>
  </sheetViews>
  <sheetFormatPr defaultRowHeight="11.25" x14ac:dyDescent="0.2"/>
  <cols>
    <col min="2" max="2" width="3.83203125" customWidth="1"/>
    <col min="3" max="3" width="32.5" customWidth="1"/>
    <col min="4" max="4" width="51.5" customWidth="1"/>
    <col min="5" max="5" width="30.83203125" customWidth="1"/>
    <col min="6" max="6" width="29.83203125" customWidth="1"/>
  </cols>
  <sheetData>
    <row r="1" spans="2:13" ht="12.75" x14ac:dyDescent="0.2">
      <c r="B1" s="1" t="s">
        <v>0</v>
      </c>
      <c r="C1" s="1"/>
      <c r="D1" s="1"/>
      <c r="E1" s="1"/>
      <c r="F1" s="1"/>
    </row>
    <row r="2" spans="2:13" ht="12.75" x14ac:dyDescent="0.2">
      <c r="B2" s="1" t="s">
        <v>1</v>
      </c>
      <c r="C2" s="1"/>
      <c r="D2" s="1"/>
      <c r="E2" s="16">
        <f>D18</f>
        <v>6787.2019999999993</v>
      </c>
      <c r="F2" s="6" t="s">
        <v>31</v>
      </c>
    </row>
    <row r="3" spans="2:13" ht="12.75" x14ac:dyDescent="0.2">
      <c r="B3" s="1" t="s">
        <v>2</v>
      </c>
      <c r="C3" s="1"/>
      <c r="D3" s="1"/>
      <c r="E3" s="16"/>
      <c r="F3" s="6"/>
    </row>
    <row r="4" spans="2:13" ht="12.75" x14ac:dyDescent="0.2">
      <c r="B4" s="1" t="s">
        <v>3</v>
      </c>
      <c r="C4" s="1"/>
      <c r="D4" s="1"/>
      <c r="E4" s="16">
        <f>D31</f>
        <v>5044.4049999999997</v>
      </c>
      <c r="F4" s="6" t="s">
        <v>31</v>
      </c>
    </row>
    <row r="5" spans="2:13" ht="12.75" x14ac:dyDescent="0.2">
      <c r="B5" s="1" t="s">
        <v>4</v>
      </c>
      <c r="C5" s="1"/>
      <c r="D5" s="1"/>
      <c r="E5" s="16">
        <f>D33</f>
        <v>5568.1720000000005</v>
      </c>
      <c r="F5" s="6" t="s">
        <v>31</v>
      </c>
    </row>
    <row r="6" spans="2:13" ht="12.75" x14ac:dyDescent="0.2">
      <c r="B6" s="22" t="s">
        <v>37</v>
      </c>
      <c r="C6" s="22"/>
      <c r="D6" s="22"/>
      <c r="E6" s="16">
        <f>D35</f>
        <v>5724.4580000000005</v>
      </c>
      <c r="F6" s="6" t="s">
        <v>31</v>
      </c>
    </row>
    <row r="7" spans="2:13" ht="12.75" x14ac:dyDescent="0.2">
      <c r="B7" s="1" t="s">
        <v>5</v>
      </c>
      <c r="C7" s="1"/>
      <c r="D7" s="1"/>
      <c r="E7" s="16">
        <f>D30</f>
        <v>3.754</v>
      </c>
      <c r="F7" s="6" t="s">
        <v>31</v>
      </c>
    </row>
    <row r="8" spans="2:13" ht="12.75" x14ac:dyDescent="0.2">
      <c r="B8" s="1"/>
      <c r="C8" s="1"/>
      <c r="D8" s="1"/>
      <c r="E8" s="1"/>
      <c r="F8" s="1"/>
    </row>
    <row r="9" spans="2:13" ht="18.75" x14ac:dyDescent="0.2">
      <c r="B9" s="23" t="s">
        <v>6</v>
      </c>
      <c r="C9" s="23"/>
      <c r="D9" s="23"/>
      <c r="E9" s="23"/>
      <c r="F9" s="23"/>
    </row>
    <row r="11" spans="2:13" ht="85.5" customHeight="1" x14ac:dyDescent="0.25">
      <c r="B11" s="24" t="s">
        <v>10</v>
      </c>
      <c r="C11" s="24"/>
      <c r="D11" s="3"/>
      <c r="E11" s="29" t="s">
        <v>33</v>
      </c>
      <c r="F11" s="29"/>
      <c r="H11" s="5"/>
      <c r="I11" s="5"/>
      <c r="J11" s="5"/>
      <c r="K11" s="5"/>
      <c r="L11" s="5"/>
      <c r="M11" s="5"/>
    </row>
    <row r="12" spans="2:13" ht="15" x14ac:dyDescent="0.2">
      <c r="B12" s="24" t="s">
        <v>11</v>
      </c>
      <c r="C12" s="24"/>
      <c r="D12" s="4" t="s">
        <v>36</v>
      </c>
    </row>
    <row r="14" spans="2:13" ht="12.75" x14ac:dyDescent="0.2">
      <c r="B14" s="25" t="s">
        <v>32</v>
      </c>
      <c r="C14" s="25"/>
      <c r="D14" s="25"/>
    </row>
    <row r="15" spans="2:13" ht="20.25" customHeight="1" x14ac:dyDescent="0.2">
      <c r="B15" s="32"/>
      <c r="C15" s="30" t="s">
        <v>7</v>
      </c>
      <c r="D15" s="30" t="s">
        <v>8</v>
      </c>
      <c r="E15" s="30" t="s">
        <v>9</v>
      </c>
      <c r="F15" s="31"/>
    </row>
    <row r="16" spans="2:13" ht="14.25" x14ac:dyDescent="0.2">
      <c r="B16" s="32"/>
      <c r="C16" s="30"/>
      <c r="D16" s="30"/>
      <c r="E16" s="7" t="s">
        <v>34</v>
      </c>
      <c r="F16" s="7" t="s">
        <v>35</v>
      </c>
    </row>
    <row r="17" spans="2:6" ht="14.1" customHeight="1" x14ac:dyDescent="0.2">
      <c r="B17" s="8">
        <v>1</v>
      </c>
      <c r="C17" s="8">
        <v>2</v>
      </c>
      <c r="D17" s="8">
        <v>3</v>
      </c>
      <c r="E17" s="8">
        <v>4</v>
      </c>
      <c r="F17" s="8">
        <v>5</v>
      </c>
    </row>
    <row r="18" spans="2:6" ht="26.25" customHeight="1" x14ac:dyDescent="0.2">
      <c r="B18" s="11">
        <v>1</v>
      </c>
      <c r="C18" s="10" t="s">
        <v>12</v>
      </c>
      <c r="D18" s="17">
        <f>E18+F18</f>
        <v>6787.2019999999993</v>
      </c>
      <c r="E18" s="17">
        <v>5358.11</v>
      </c>
      <c r="F18" s="18">
        <v>1429.0920000000001</v>
      </c>
    </row>
    <row r="19" spans="2:6" ht="14.1" customHeight="1" x14ac:dyDescent="0.25">
      <c r="B19" s="26"/>
      <c r="C19" s="9" t="s">
        <v>13</v>
      </c>
      <c r="D19" s="11">
        <f t="shared" ref="D19:D37" si="0">E19+F19</f>
        <v>449.11799999999999</v>
      </c>
      <c r="E19" s="11">
        <v>344.279</v>
      </c>
      <c r="F19" s="11">
        <v>104.839</v>
      </c>
    </row>
    <row r="20" spans="2:6" ht="14.1" customHeight="1" x14ac:dyDescent="0.25">
      <c r="B20" s="27"/>
      <c r="C20" s="9" t="s">
        <v>14</v>
      </c>
      <c r="D20" s="11">
        <f t="shared" si="0"/>
        <v>180.94899999999998</v>
      </c>
      <c r="E20" s="11">
        <v>174.60499999999999</v>
      </c>
      <c r="F20" s="11">
        <v>6.3440000000000003</v>
      </c>
    </row>
    <row r="21" spans="2:6" ht="29.25" customHeight="1" x14ac:dyDescent="0.2">
      <c r="B21" s="27"/>
      <c r="C21" s="12" t="s">
        <v>15</v>
      </c>
      <c r="D21" s="11">
        <f t="shared" si="0"/>
        <v>43.768999999999998</v>
      </c>
      <c r="E21" s="17">
        <v>42.052999999999997</v>
      </c>
      <c r="F21" s="11">
        <v>1.716</v>
      </c>
    </row>
    <row r="22" spans="2:6" ht="14.1" customHeight="1" x14ac:dyDescent="0.25">
      <c r="B22" s="27"/>
      <c r="C22" s="9" t="s">
        <v>16</v>
      </c>
      <c r="D22" s="11">
        <f t="shared" si="0"/>
        <v>1973.5239999999999</v>
      </c>
      <c r="E22" s="17">
        <v>1652.345</v>
      </c>
      <c r="F22" s="11">
        <v>321.17899999999997</v>
      </c>
    </row>
    <row r="23" spans="2:6" ht="14.1" customHeight="1" x14ac:dyDescent="0.25">
      <c r="B23" s="27"/>
      <c r="C23" s="9" t="s">
        <v>17</v>
      </c>
      <c r="D23" s="11">
        <f t="shared" si="0"/>
        <v>172.30699999999999</v>
      </c>
      <c r="E23" s="11">
        <v>152.791</v>
      </c>
      <c r="F23" s="11">
        <v>19.515999999999998</v>
      </c>
    </row>
    <row r="24" spans="2:6" ht="14.1" customHeight="1" x14ac:dyDescent="0.25">
      <c r="B24" s="27"/>
      <c r="C24" s="9" t="s">
        <v>18</v>
      </c>
      <c r="D24" s="11">
        <f t="shared" si="0"/>
        <v>334.44899999999996</v>
      </c>
      <c r="E24" s="11">
        <v>261.51499999999999</v>
      </c>
      <c r="F24" s="11">
        <v>72.933999999999997</v>
      </c>
    </row>
    <row r="25" spans="2:6" ht="14.1" customHeight="1" x14ac:dyDescent="0.25">
      <c r="B25" s="27"/>
      <c r="C25" s="9" t="s">
        <v>19</v>
      </c>
      <c r="D25" s="11">
        <f t="shared" si="0"/>
        <v>297.05599999999998</v>
      </c>
      <c r="E25" s="11">
        <v>234.35</v>
      </c>
      <c r="F25" s="11">
        <v>62.706000000000003</v>
      </c>
    </row>
    <row r="26" spans="2:6" ht="14.1" customHeight="1" x14ac:dyDescent="0.25">
      <c r="B26" s="27"/>
      <c r="C26" s="9" t="s">
        <v>20</v>
      </c>
      <c r="D26" s="11">
        <f t="shared" si="0"/>
        <v>979.01800000000003</v>
      </c>
      <c r="E26" s="11">
        <v>721.30600000000004</v>
      </c>
      <c r="F26" s="11">
        <v>257.71199999999999</v>
      </c>
    </row>
    <row r="27" spans="2:6" ht="14.1" customHeight="1" x14ac:dyDescent="0.25">
      <c r="B27" s="27"/>
      <c r="C27" s="9" t="s">
        <v>21</v>
      </c>
      <c r="D27" s="11">
        <f t="shared" si="0"/>
        <v>19.734999999999999</v>
      </c>
      <c r="E27" s="11">
        <v>14.579000000000001</v>
      </c>
      <c r="F27" s="11">
        <v>5.1559999999999997</v>
      </c>
    </row>
    <row r="28" spans="2:6" ht="14.1" customHeight="1" x14ac:dyDescent="0.25">
      <c r="B28" s="28"/>
      <c r="C28" s="9" t="s">
        <v>22</v>
      </c>
      <c r="D28" s="11">
        <f t="shared" si="0"/>
        <v>2381.0459999999998</v>
      </c>
      <c r="E28" s="17">
        <v>1802.34</v>
      </c>
      <c r="F28" s="11">
        <v>578.70600000000002</v>
      </c>
    </row>
    <row r="29" spans="2:6" ht="27.75" customHeight="1" x14ac:dyDescent="0.2">
      <c r="B29" s="11">
        <v>2</v>
      </c>
      <c r="C29" s="13" t="s">
        <v>23</v>
      </c>
      <c r="D29" s="17">
        <f t="shared" si="0"/>
        <v>6787.2020000000011</v>
      </c>
      <c r="E29" s="17">
        <f>E19+E20+E22+E23+E24+E25+E26+E27+E28</f>
        <v>5358.1100000000006</v>
      </c>
      <c r="F29" s="17">
        <f>F19+F20+F22+F23+F24+F25+F26+F27+F28</f>
        <v>1429.0920000000001</v>
      </c>
    </row>
    <row r="30" spans="2:6" ht="14.1" customHeight="1" x14ac:dyDescent="0.25">
      <c r="B30" s="26"/>
      <c r="C30" s="9" t="s">
        <v>24</v>
      </c>
      <c r="D30" s="11">
        <f t="shared" si="0"/>
        <v>3.754</v>
      </c>
      <c r="E30" s="11">
        <v>2.9220000000000002</v>
      </c>
      <c r="F30" s="11">
        <v>0.83199999999999996</v>
      </c>
    </row>
    <row r="31" spans="2:6" ht="45" customHeight="1" x14ac:dyDescent="0.2">
      <c r="B31" s="27"/>
      <c r="C31" s="12" t="s">
        <v>3</v>
      </c>
      <c r="D31" s="11">
        <f t="shared" si="0"/>
        <v>5044.4049999999997</v>
      </c>
      <c r="E31" s="11">
        <v>4022.4270000000001</v>
      </c>
      <c r="F31" s="11">
        <v>1021.978</v>
      </c>
    </row>
    <row r="32" spans="2:6" ht="77.25" customHeight="1" x14ac:dyDescent="0.2">
      <c r="B32" s="27"/>
      <c r="C32" s="14" t="s">
        <v>25</v>
      </c>
      <c r="D32" s="11">
        <f t="shared" si="0"/>
        <v>523.76700000000005</v>
      </c>
      <c r="E32" s="11">
        <v>359.262</v>
      </c>
      <c r="F32" s="11">
        <v>164.505</v>
      </c>
    </row>
    <row r="33" spans="2:6" ht="39.75" customHeight="1" x14ac:dyDescent="0.2">
      <c r="B33" s="27"/>
      <c r="C33" s="12" t="s">
        <v>26</v>
      </c>
      <c r="D33" s="11">
        <f t="shared" si="0"/>
        <v>5568.1720000000005</v>
      </c>
      <c r="E33" s="11">
        <f>E31+E32</f>
        <v>4381.6890000000003</v>
      </c>
      <c r="F33" s="11">
        <f>F31+F32</f>
        <v>1186.4829999999999</v>
      </c>
    </row>
    <row r="34" spans="2:6" ht="85.5" customHeight="1" x14ac:dyDescent="0.2">
      <c r="B34" s="28"/>
      <c r="C34" s="14" t="s">
        <v>27</v>
      </c>
      <c r="D34" s="11">
        <f t="shared" si="0"/>
        <v>156.286</v>
      </c>
      <c r="E34" s="11">
        <v>129.791</v>
      </c>
      <c r="F34" s="11">
        <v>26.495000000000001</v>
      </c>
    </row>
    <row r="35" spans="2:6" ht="59.25" customHeight="1" x14ac:dyDescent="0.25">
      <c r="B35" s="19"/>
      <c r="C35" s="21" t="s">
        <v>37</v>
      </c>
      <c r="D35" s="11">
        <f>E35+F35</f>
        <v>5724.4580000000005</v>
      </c>
      <c r="E35" s="11">
        <f>E33+E34</f>
        <v>4511.4800000000005</v>
      </c>
      <c r="F35" s="11">
        <f>F33+F34</f>
        <v>1212.9779999999998</v>
      </c>
    </row>
    <row r="36" spans="2:6" ht="27.75" customHeight="1" x14ac:dyDescent="0.2">
      <c r="B36" s="19"/>
      <c r="C36" s="20" t="s">
        <v>38</v>
      </c>
      <c r="D36" s="11">
        <f>E36+F36</f>
        <v>1062.7439999999999</v>
      </c>
      <c r="E36" s="11">
        <v>846.63</v>
      </c>
      <c r="F36" s="11">
        <v>216.114</v>
      </c>
    </row>
    <row r="37" spans="2:6" ht="21.75" customHeight="1" x14ac:dyDescent="0.2">
      <c r="B37" s="11">
        <v>3</v>
      </c>
      <c r="C37" s="15" t="s">
        <v>28</v>
      </c>
      <c r="D37" s="11">
        <f t="shared" si="0"/>
        <v>57001</v>
      </c>
      <c r="E37" s="11">
        <v>43490</v>
      </c>
      <c r="F37" s="11">
        <v>13511</v>
      </c>
    </row>
    <row r="38" spans="2:6" ht="14.1" customHeight="1" x14ac:dyDescent="0.25">
      <c r="B38" s="2"/>
      <c r="C38" s="2"/>
      <c r="D38" s="2"/>
      <c r="E38" s="2"/>
      <c r="F38" s="2"/>
    </row>
    <row r="39" spans="2:6" ht="14.1" customHeight="1" x14ac:dyDescent="0.25">
      <c r="B39" s="2"/>
      <c r="C39" s="2"/>
      <c r="D39" s="2"/>
      <c r="E39" s="2"/>
      <c r="F39" s="2"/>
    </row>
    <row r="40" spans="2:6" ht="14.1" customHeight="1" x14ac:dyDescent="0.25">
      <c r="B40" s="2"/>
      <c r="C40" s="2" t="s">
        <v>29</v>
      </c>
      <c r="D40" s="2"/>
      <c r="E40" s="2"/>
      <c r="F40" s="2"/>
    </row>
    <row r="41" spans="2:6" ht="14.1" customHeight="1" x14ac:dyDescent="0.25">
      <c r="B41" s="2"/>
      <c r="C41" s="2"/>
      <c r="D41" s="2"/>
      <c r="E41" s="2"/>
      <c r="F41" s="2"/>
    </row>
    <row r="42" spans="2:6" ht="14.1" customHeight="1" x14ac:dyDescent="0.25">
      <c r="B42" s="2"/>
      <c r="C42" s="2"/>
      <c r="D42" s="2"/>
      <c r="E42" s="2"/>
      <c r="F42" s="2"/>
    </row>
    <row r="43" spans="2:6" ht="14.1" customHeight="1" x14ac:dyDescent="0.25">
      <c r="B43" s="2"/>
      <c r="C43" s="2" t="s">
        <v>30</v>
      </c>
      <c r="D43" s="2"/>
      <c r="E43" s="2"/>
      <c r="F43" s="2"/>
    </row>
    <row r="44" spans="2:6" ht="14.1" customHeight="1" x14ac:dyDescent="0.25">
      <c r="B44" s="2"/>
      <c r="C44" s="2"/>
      <c r="D44" s="2"/>
      <c r="E44" s="2"/>
      <c r="F44" s="2"/>
    </row>
    <row r="45" spans="2:6" ht="14.1" customHeight="1" x14ac:dyDescent="0.25">
      <c r="B45" s="2"/>
      <c r="C45" s="2"/>
      <c r="D45" s="2"/>
      <c r="E45" s="2"/>
      <c r="F45" s="2"/>
    </row>
    <row r="46" spans="2:6" ht="14.1" customHeight="1" x14ac:dyDescent="0.25">
      <c r="B46" s="2"/>
      <c r="C46" s="2"/>
      <c r="D46" s="2"/>
      <c r="E46" s="2"/>
      <c r="F46" s="2"/>
    </row>
    <row r="47" spans="2:6" ht="14.1" customHeight="1" x14ac:dyDescent="0.25">
      <c r="B47" s="2"/>
      <c r="C47" s="2"/>
      <c r="D47" s="2"/>
      <c r="E47" s="2"/>
      <c r="F47" s="2"/>
    </row>
    <row r="48" spans="2:6" ht="14.1" customHeight="1" x14ac:dyDescent="0.25">
      <c r="B48" s="2"/>
      <c r="C48" s="2"/>
      <c r="D48" s="2"/>
      <c r="E48" s="2"/>
      <c r="F48" s="2"/>
    </row>
    <row r="49" spans="4:4" ht="14.1" customHeight="1" x14ac:dyDescent="0.25">
      <c r="D49" s="2"/>
    </row>
    <row r="50" spans="4:4" ht="14.1" customHeight="1" x14ac:dyDescent="0.25">
      <c r="D50" s="2"/>
    </row>
    <row r="51" spans="4:4" ht="14.1" customHeight="1" x14ac:dyDescent="0.25">
      <c r="D51" s="2"/>
    </row>
    <row r="52" spans="4:4" ht="14.1" customHeight="1" x14ac:dyDescent="0.25">
      <c r="D52" s="2"/>
    </row>
    <row r="53" spans="4:4" ht="14.1" customHeight="1" x14ac:dyDescent="0.25">
      <c r="D53" s="2"/>
    </row>
    <row r="54" spans="4:4" ht="14.1" customHeight="1" x14ac:dyDescent="0.25">
      <c r="D54" s="2"/>
    </row>
    <row r="55" spans="4:4" ht="14.1" customHeight="1" x14ac:dyDescent="0.25">
      <c r="D55" s="2"/>
    </row>
    <row r="56" spans="4:4" ht="14.1" customHeight="1" x14ac:dyDescent="0.25">
      <c r="D56" s="2"/>
    </row>
    <row r="57" spans="4:4" ht="14.1" customHeight="1" x14ac:dyDescent="0.25">
      <c r="D57" s="2"/>
    </row>
    <row r="58" spans="4:4" ht="14.1" customHeight="1" x14ac:dyDescent="0.25">
      <c r="D58" s="2"/>
    </row>
    <row r="59" spans="4:4" ht="14.1" customHeight="1" x14ac:dyDescent="0.25">
      <c r="D59" s="2"/>
    </row>
    <row r="60" spans="4:4" ht="14.1" customHeight="1" x14ac:dyDescent="0.2"/>
    <row r="61" spans="4:4" ht="14.1" customHeight="1" x14ac:dyDescent="0.2"/>
    <row r="62" spans="4:4" ht="14.1" customHeight="1" x14ac:dyDescent="0.2"/>
    <row r="63" spans="4:4" ht="14.1" customHeight="1" x14ac:dyDescent="0.2"/>
    <row r="64" spans="4: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</sheetData>
  <mergeCells count="12">
    <mergeCell ref="B30:B34"/>
    <mergeCell ref="E15:F15"/>
    <mergeCell ref="B15:B16"/>
    <mergeCell ref="C15:C16"/>
    <mergeCell ref="D15:D16"/>
    <mergeCell ref="B6:D6"/>
    <mergeCell ref="B9:F9"/>
    <mergeCell ref="B12:C12"/>
    <mergeCell ref="B14:D14"/>
    <mergeCell ref="B19:B28"/>
    <mergeCell ref="E11:F11"/>
    <mergeCell ref="B11:C11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2021-09-08T19:34:04Z</cp:lastPrinted>
  <dcterms:created xsi:type="dcterms:W3CDTF">2021-08-26T15:12:50Z</dcterms:created>
  <dcterms:modified xsi:type="dcterms:W3CDTF">2024-02-20T10:36:34Z</dcterms:modified>
</cp:coreProperties>
</file>